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vanliere001\Downloads\"/>
    </mc:Choice>
  </mc:AlternateContent>
  <xr:revisionPtr revIDLastSave="0" documentId="8_{F12276C9-8602-4699-B006-F9F6D7C8135E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20" yWindow="-120" windowWidth="29040" windowHeight="1764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AA3" i="5" s="1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Y2" i="5" l="1"/>
  <c r="K3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<sst xmlns="http://schemas.openxmlformats.org/spreadsheetml/2006/main" count="856" uniqueCount="265">
  <si>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</si>
  <si>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</si>
  <si>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</si>
  <si>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</si>
  <si>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</si>
  <si>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</si>
  <si>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</si>
  <si>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</si>
  <si>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</si>
  <si>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</si>
  <si>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</si>
  <si>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</si>
  <si>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</si>
  <si>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</si>
  <si>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</si>
  <si>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</si>
  <si>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</si>
  <si>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</si>
  <si>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</si>
  <si>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</si>
  <si>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</si>
  <si>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</si>
  <si>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</si>
  <si>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</si>
  <si>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</si>
  <si>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</si>
  <si>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</si>
  <si>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</si>
  <si>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</si>
  <si>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</si>
  <si>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</si>
  <si>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</si>
  <si>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</si>
  <si>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</si>
  <si>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</si>
  <si>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</si>
  <si>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</si>
  <si>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</si>
  <si>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</si>
  <si>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</si>
  <si>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</si>
  <si>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</si>
  <si>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</si>
  <si>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</si>
  <si>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</si>
  <si>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</si>
  <si>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</si>
  <si>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</si>
  <si>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</si>
  <si>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</si>
  <si>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</si>
  <si>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</si>
  <si>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</si>
  <si>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</si>
  <si>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</si>
  <si>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</si>
  <si>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</si>
  <si>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</si>
  <si>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</si>
  <si>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</si>
  <si>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</si>
  <si>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</si>
  <si>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</si>
  <si>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</si>
  <si>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</si>
  <si>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</si>
  <si>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</si>
  <si>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</si>
  <si>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</si>
  <si>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</si>
  <si>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</si>
  <si>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</si>
  <si>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</si>
  <si>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</si>
  <si>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</si>
  <si>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</si>
  <si>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</si>
  <si>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</si>
  <si>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</si>
  <si>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</si>
  <si>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</si>
  <si>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</si>
  <si>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</si>
  <si>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</si>
  <si>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</si>
  <si>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</si>
  <si>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</si>
  <si>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</si>
  <si>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</si>
  <si>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</si>
  <si>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</si>
  <si>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</si>
  <si>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</si>
  <si>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</si>
  <si>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</si>
  <si>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</si>
  <si>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</si>
  <si>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</si>
  <si>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</si>
  <si>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</si>
  <si>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</si>
  <si>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</si>
  <si>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</si>
  <si>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</si>
  <si>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</si>
  <si>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</si>
  <si>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</si>
  <si>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</si>
  <si>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</si>
  <si>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</si>
  <si>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</si>
  <si>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</si>
  <si>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</si>
  <si>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</si>
  <si>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</si>
  <si>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</si>
  <si>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</si>
  <si>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</si>
  <si>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</si>
  <si>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</si>
  <si>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</si>
  <si>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</si>
  <si>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</si>
  <si>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</si>
  <si>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</si>
  <si>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</si>
  <si>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</si>
  <si>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</si>
  <si>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</si>
  <si>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</si>
  <si>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</si>
  <si>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</si>
  <si>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</si>
  <si>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</si>
  <si>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</si>
  <si>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</si>
  <si>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</si>
  <si>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</si>
  <si>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</si>
  <si>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</si>
  <si>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</si>
  <si>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</si>
  <si>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</si>
  <si>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</si>
  <si>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</si>
  <si>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</si>
  <si>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</si>
  <si>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</si>
  <si>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</si>
  <si>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</si>
  <si>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</si>
  <si>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</si>
  <si>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</si>
  <si>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</si>
  <si>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</si>
  <si>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</si>
  <si>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</si>
  <si>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</si>
  <si>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</si>
  <si>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</si>
  <si>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</si>
  <si>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</si>
  <si>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</si>
  <si>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</si>
  <si>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</si>
  <si>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</si>
  <si>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</si>
  <si>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</si>
  <si>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</si>
  <si>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</si>
  <si>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</si>
  <si>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</si>
  <si>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</si>
  <si>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</si>
  <si>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</si>
  <si>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</si>
  <si>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</si>
  <si>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</si>
  <si>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</si>
  <si>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</si>
  <si>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</si>
  <si>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</si>
  <si>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</si>
  <si>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</si>
  <si>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</si>
  <si>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</si>
  <si>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</si>
  <si>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</si>
  <si>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</si>
  <si>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</si>
  <si>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</si>
  <si>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</si>
  <si>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</si>
  <si>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</si>
  <si>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</si>
  <si>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</si>
  <si>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</si>
  <si>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</si>
  <si>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</si>
  <si>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</si>
  <si>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</si>
  <si>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</si>
  <si>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</si>
  <si>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</si>
  <si>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</si>
  <si>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</si>
  <si>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</si>
  <si>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</si>
  <si>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</si>
  <si>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</si>
  <si>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</si>
  <si>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</si>
  <si>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</si>
  <si>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</si>
  <si>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</si>
  <si>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</si>
  <si>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</si>
  <si>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</si>
  <si>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</si>
  <si>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</si>
  <si>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</si>
  <si>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</si>
  <si>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</si>
  <si>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</si>
  <si>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</si>
  <si>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</si>
  <si>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</si>
  <si>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</si>
  <si>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</si>
  <si>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</si>
  <si>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</si>
  <si>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</si>
  <si>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</si>
  <si>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</si>
  <si>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</si>
  <si>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</si>
  <si>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</si>
  <si>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</si>
  <si>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</si>
  <si>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</si>
  <si>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</si>
  <si>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</si>
  <si>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</si>
  <si>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</si>
  <si>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</si>
  <si>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</si>
  <si>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</si>
  <si>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</si>
  <si>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</si>
  <si>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</si>
  <si>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</si>
  <si>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</si>
  <si>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</si>
  <si>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</si>
  <si>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</si>
  <si>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</si>
  <si>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</si>
  <si>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</si>
  <si>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</si>
  <si>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</si>
  <si>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</si>
  <si>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</si>
  <si>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Laura vL</t>
  </si>
  <si>
    <t>0642106150</t>
  </si>
  <si>
    <t>laura.liere@msn.com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</si>
</sst>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4000500"/>
          <a:ext cx="3078480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4038600"/>
          <a:ext cx="310705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996690"/>
          <a:ext cx="3110865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9297" y="464547"/>
          <a:ext cx="1623060" cy="324667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5579" y="238408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06032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opLeftCell="A19" workbookViewId="0">
      <selection activeCell="AK36" sqref="AK36"/>
    </sheetView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A7" zoomScale="70" zoomScaleNormal="70" workbookViewId="0"/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A7"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Q43" sqref="Q43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230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225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206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0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1</v>
      </c>
      <c r="J11" s="127" t="s">
        <v>15</v>
      </c>
      <c r="K11" s="46">
        <v>0</v>
      </c>
      <c r="L11" s="19"/>
      <c r="M11" s="12">
        <v>3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1</v>
      </c>
      <c r="L12" s="19"/>
      <c r="M12" s="12">
        <v>2</v>
      </c>
      <c r="N12" s="8"/>
      <c r="O12" s="7"/>
      <c r="P12" s="125" t="s">
        <v>96</v>
      </c>
      <c r="Q12" s="160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0</v>
      </c>
      <c r="J13" s="127" t="s">
        <v>15</v>
      </c>
      <c r="K13" s="46">
        <v>0</v>
      </c>
      <c r="L13" s="19"/>
      <c r="M13" s="12">
        <v>2</v>
      </c>
      <c r="N13" s="8"/>
      <c r="O13" s="7"/>
      <c r="P13" s="125" t="s">
        <v>102</v>
      </c>
      <c r="Q13" s="12">
        <v>2</v>
      </c>
      <c r="R13" s="7"/>
      <c r="S13" s="45" t="s">
        <v>103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2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3</v>
      </c>
      <c r="R14" s="7"/>
      <c r="S14" s="45" t="s">
        <v>97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35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0</v>
      </c>
      <c r="J16" s="127" t="s">
        <v>15</v>
      </c>
      <c r="K16" s="46">
        <v>1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24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1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16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3</v>
      </c>
      <c r="N18" s="8"/>
      <c r="O18" s="7"/>
      <c r="P18" s="125" t="s">
        <v>103</v>
      </c>
      <c r="Q18" s="12">
        <v>2</v>
      </c>
      <c r="R18" s="7"/>
      <c r="S18" s="45" t="s">
        <v>127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1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4</v>
      </c>
      <c r="R19" s="7"/>
      <c r="S19" s="45" t="s">
        <v>138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1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30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1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102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0</v>
      </c>
      <c r="J22" s="127" t="s">
        <v>15</v>
      </c>
      <c r="K22" s="46">
        <v>0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27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110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19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1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21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0</v>
      </c>
      <c r="J26" s="127" t="s">
        <v>15</v>
      </c>
      <c r="K26" s="46">
        <v>1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22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24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127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0</v>
      </c>
      <c r="L34" s="19"/>
      <c r="M34" s="12">
        <v>3</v>
      </c>
      <c r="N34" s="7"/>
      <c r="O34" s="7"/>
      <c r="P34" s="125" t="s">
        <v>21</v>
      </c>
      <c r="Q34" s="12">
        <v>2</v>
      </c>
      <c r="R34" s="7"/>
      <c r="S34" s="45" t="s">
        <v>30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19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0</v>
      </c>
      <c r="J37" s="127" t="s">
        <v>15</v>
      </c>
      <c r="K37" s="46">
        <v>1</v>
      </c>
      <c r="L37" s="19"/>
      <c r="M37" s="12">
        <v>2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2</v>
      </c>
      <c r="L38" s="19"/>
      <c r="M38" s="12">
        <v>3</v>
      </c>
      <c r="N38" s="8"/>
      <c r="O38" s="7"/>
      <c r="P38" s="125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0</v>
      </c>
      <c r="L39" s="19"/>
      <c r="M39" s="12">
        <v>1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1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0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19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1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0</v>
      </c>
      <c r="L45" s="13"/>
      <c r="M45" s="12">
        <v>1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1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1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19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1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1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1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0</v>
      </c>
      <c r="L52" s="19"/>
      <c r="M52" s="12">
        <v>3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7" t="s">
        <v>15</v>
      </c>
      <c r="K54" s="46">
        <v>0</v>
      </c>
      <c r="L54" s="19"/>
      <c r="M54" s="12">
        <v>3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1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1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1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Canada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 t="str">
        <f>IF(COUNTIF(Invulformulier!$S$40:$S$43,Backsheet!$B4)&gt;=1,"",ROW())</f>
        <v/>
      </c>
      <c r="K4" s="129" t="str">
        <f t="shared" ref="K4:K33" si="3">IF(ROW(B4)-ROW(B$2)+1&gt;COUNT(J$2:J$33),"",INDEX(B:B,SMALL(J$2:J$33,1+ROW(B4)-ROW(B$2))))</f>
        <v>Costa Rica</v>
      </c>
      <c r="L4" s="134" t="str">
        <f>IF(COUNTIF(Invulformulier!$S$46:$S$47,Backsheet!$B4)&gt;=1,"",ROW())</f>
        <v/>
      </c>
      <c r="M4" s="130" t="str">
        <f t="shared" si="1"/>
        <v>Canada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Ghana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Denemarken</v>
      </c>
      <c r="L5" s="134" t="str">
        <f>IF(COUNTIF(Invulformulier!$S$46:$S$47,Backsheet!$B5)&gt;=1,"",ROW())</f>
        <v/>
      </c>
      <c r="M5" s="130" t="str">
        <f t="shared" si="1"/>
        <v>Costa Rica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Japan</v>
      </c>
      <c r="H6" s="134">
        <f>IF(COUNTIF(Invulformulier!$S$30:$S$37,Backsheet!$B6)&gt;=1,"",ROW())</f>
        <v>6</v>
      </c>
      <c r="I6" s="130" t="str">
        <f t="shared" si="4"/>
        <v>Duitsland</v>
      </c>
      <c r="J6" s="129">
        <f>IF(COUNTIF(Invulformulier!$S$40:$S$43,Backsheet!$B6)&gt;=1,"",ROW())</f>
        <v>6</v>
      </c>
      <c r="K6" s="129" t="str">
        <f t="shared" si="3"/>
        <v>Duitsland</v>
      </c>
      <c r="L6" s="134">
        <f>IF(COUNTIF(Invulformulier!$S$46:$S$47,Backsheet!$B6)&gt;=1,"",ROW())</f>
        <v>6</v>
      </c>
      <c r="M6" s="130" t="str">
        <f t="shared" si="1"/>
        <v>Denemarken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Kameroen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Duitsland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Marokko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Engeland</v>
      </c>
      <c r="L8" s="134">
        <f>IF(COUNTIF(Invulformulier!$S$46:$S$47,Backsheet!$B8)&gt;=1,"",ROW())</f>
        <v>8</v>
      </c>
      <c r="M8" s="130" t="str">
        <f t="shared" si="1"/>
        <v>Ecuador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Polen</v>
      </c>
      <c r="H9" s="134">
        <f>IF(COUNTIF(Invulformulier!$S$30:$S$37,Backsheet!$B9)&gt;=1,"",ROW())</f>
        <v>9</v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Ghana</v>
      </c>
      <c r="L9" s="134">
        <f>IF(COUNTIF(Invulformulier!$S$46:$S$47,Backsheet!$B9)&gt;=1,"",ROW())</f>
        <v>9</v>
      </c>
      <c r="M9" s="130" t="str">
        <f t="shared" si="1"/>
        <v>Engeland</v>
      </c>
    </row>
    <row r="10" spans="1:29" x14ac:dyDescent="0.25">
      <c r="A10">
        <v>9</v>
      </c>
      <c r="B10" t="s">
        <v>102</v>
      </c>
      <c r="C10" s="153" t="s">
        <v>213</v>
      </c>
      <c r="F10" s="128" t="str">
        <f>IF(COUNTIF(Invulformulier!$S$12:$S$27,Backsheet!$B10)&gt;=1,"",ROW())</f>
        <v/>
      </c>
      <c r="G10" s="180" t="str">
        <f t="shared" si="0"/>
        <v>Quatar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Saudi-Arabië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Senegal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Kameroen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2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Servië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5">
      <c r="A14">
        <v>13</v>
      </c>
      <c r="B14" t="s">
        <v>103</v>
      </c>
      <c r="C14" s="153" t="s">
        <v>217</v>
      </c>
      <c r="F14" s="128" t="str">
        <f>IF(COUNTIF(Invulformulier!$S$12:$S$27,Backsheet!$B14)&gt;=1,"",ROW())</f>
        <v/>
      </c>
      <c r="G14" s="180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>
        <f>IF(COUNTIF(Invulformulier!$S$12:$S$27,Backsheet!$B25)&gt;=1,"",ROW())</f>
        <v>25</v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 t="str">
        <f>IF(COUNTIF(Invulformulier!$S$12:$S$27,Backsheet!$B29)&gt;=1,"",ROW())</f>
        <v/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>
        <f>IF(COUNTIF(Invulformulier!$S$12:$S$27,Backsheet!$B30)&gt;=1,"",ROW())</f>
        <v>30</v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>
        <f>IF(COUNTIF(Invulformulier!$S$12:$S$27,Backsheet!$B31)&gt;=1,"",ROW())</f>
        <v>31</v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 t="str">
        <f>IF(COUNTIF(Invulformulier!$S$12:$S$27,Backsheet!$B33)&gt;=1,"",ROW())</f>
        <v/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Laura van Liere</cp:lastModifiedBy>
  <cp:lastPrinted>2021-05-25T14:00:53Z</cp:lastPrinted>
  <dcterms:created xsi:type="dcterms:W3CDTF">2021-05-22T11:33:14Z</dcterms:created>
  <dcterms:modified xsi:type="dcterms:W3CDTF">2022-11-18T15:48:17Z</dcterms:modified>
</cp:coreProperties>
</file>